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IS\SGASF\00_servizioacquisti\SERVIZIOACQUISTI\GARE\2026\SINTEL\1. PROCEDURE SOPRA 140_150\ACL_LINGUE\DOCUMENTAZIONE DI GARA\"/>
    </mc:Choice>
  </mc:AlternateContent>
  <xr:revisionPtr revIDLastSave="0" documentId="13_ncr:1_{800F11BE-84AF-4ECB-AC06-9DE33E17A879}" xr6:coauthVersionLast="47" xr6:coauthVersionMax="47" xr10:uidLastSave="{00000000-0000-0000-0000-000000000000}"/>
  <bookViews>
    <workbookView xWindow="-120" yWindow="-120" windowWidth="38640" windowHeight="21120" xr2:uid="{FD234ED7-F06A-43B9-A7AA-10E565AB38F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" i="1" l="1"/>
  <c r="H8" i="1"/>
  <c r="J8" i="1" s="1"/>
  <c r="G8" i="1"/>
  <c r="D8" i="1" l="1"/>
  <c r="F8" i="1" s="1"/>
  <c r="B15" i="1" s="1"/>
  <c r="D7" i="1"/>
  <c r="F7" i="1" s="1"/>
  <c r="J7" i="1" s="1"/>
  <c r="C14" i="1" s="1"/>
  <c r="C15" i="1" l="1"/>
  <c r="I7" i="1"/>
  <c r="B14" i="1" s="1"/>
  <c r="C13" i="1"/>
  <c r="B12" i="1"/>
  <c r="B13" i="1"/>
  <c r="C12" i="1" l="1"/>
  <c r="C11" i="1"/>
  <c r="B20" i="1"/>
  <c r="C20" i="1" s="1"/>
  <c r="B11" i="1"/>
  <c r="B16" i="1" s="1"/>
  <c r="C16" i="1" l="1"/>
  <c r="C18" i="1" s="1"/>
  <c r="B19" i="1"/>
  <c r="C19" i="1" s="1"/>
  <c r="B18" i="1"/>
  <c r="C21" i="1" l="1"/>
  <c r="B21" i="1"/>
</calcChain>
</file>

<file path=xl/sharedStrings.xml><?xml version="1.0" encoding="utf-8"?>
<sst xmlns="http://schemas.openxmlformats.org/spreadsheetml/2006/main" count="28" uniqueCount="28">
  <si>
    <t>CORSI DI ITALIANO</t>
  </si>
  <si>
    <t>N. CORSI/COLLOQUI I SEMESTRE</t>
  </si>
  <si>
    <t>N. CORSI/COLLOQUI II SEMESTRE</t>
  </si>
  <si>
    <t>€/H OFFERTO</t>
  </si>
  <si>
    <t>H/CORSO-COLLOQUIO</t>
  </si>
  <si>
    <t>TOTALE H/ANNO</t>
  </si>
  <si>
    <t>BASE D'ASTA</t>
  </si>
  <si>
    <t>OFFERTA</t>
  </si>
  <si>
    <t>TOTALE/ANNO BASE D'ASTA</t>
  </si>
  <si>
    <t>TOTALE/ANNO OFFERTA</t>
  </si>
  <si>
    <t>Totale valore del contratto</t>
  </si>
  <si>
    <t>Articolo 120 co. 1 lett. a) D.lgs. 36/2023: Primo rinnovo (12 mesi)</t>
  </si>
  <si>
    <t>Articolo 120 co. 1 lett. a) D.lgs. 36/2023: Secondo rinnovo (12 mesi)</t>
  </si>
  <si>
    <t>Articolo 120 co. 1 lett. a) D.lgs. 36/2023: Terzo rinnovo (12 mesi)</t>
  </si>
  <si>
    <t>Articolo 120 co. 1 lett. a) D.lgs. 36/2023: Opzione colloqui aggiuntivi</t>
  </si>
  <si>
    <t>Art. 120 co. 9 D.lgs. 36/2023 (Variazione del quinto)</t>
  </si>
  <si>
    <t>Art. 60 D.lgs. 36/2023 (Revisione prezzi)</t>
  </si>
  <si>
    <t>Art. 120 co. 11 D.lgs. 36/2023 (Proroga tecnica)</t>
  </si>
  <si>
    <t>Totale 12 mesi</t>
  </si>
  <si>
    <t>N. TOTALE CORSI/COLLOQUI</t>
  </si>
  <si>
    <t>COLLOQUI (15 min)</t>
  </si>
  <si>
    <t>OPERATORE ECONOMICO:</t>
  </si>
  <si>
    <t xml:space="preserve">DETTAGLIO OFFERTA ECONOMICA 
</t>
  </si>
  <si>
    <t>AFFIDAMENTO DEL SERVIZIO DI EROGAZIONE DEI CORSI DI LINGUA</t>
  </si>
  <si>
    <t>(valore da inserire a sistema)</t>
  </si>
  <si>
    <t>VALORE OFFERTO SU IMPORTO NEGOZIABILE</t>
  </si>
  <si>
    <t>VALORE A BASE D'ASTA</t>
  </si>
  <si>
    <t>LOTTO 1 LINGUA ITALIANA PER STUDENTI STRANIERI - CIG BC6A308ADB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</si>
</sst>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Manrope"/>
    </font>
    <font>
      <b/>
      <sz val="9"/>
      <color theme="1"/>
      <name val="Manrope"/>
    </font>
    <font>
      <sz val="11"/>
      <color theme="1"/>
      <name val="Manrope"/>
    </font>
    <font>
      <sz val="11"/>
      <color rgb="FF102C53"/>
      <name val="Manrope"/>
    </font>
    <font>
      <b/>
      <sz val="11"/>
      <color rgb="FF102C53"/>
      <name val="Manrope"/>
    </font>
    <font>
      <sz val="10"/>
      <color rgb="FF102C53"/>
      <name val="Manrope"/>
    </font>
    <font>
      <b/>
      <sz val="10"/>
      <color rgb="FF102C53"/>
      <name val="Manrope"/>
    </font>
    <font>
      <b/>
      <sz val="9"/>
      <color rgb="FF102C53"/>
      <name val="Manrope"/>
    </font>
    <font>
      <b/>
      <sz val="10"/>
      <color theme="0"/>
      <name val="Manrope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102C5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Protection="1"/>
    <xf numFmtId="0" fontId="3" fillId="0" borderId="1" xfId="0" applyFont="1" applyBorder="1" applyAlignment="1" applyProtection="1">
      <alignment horizontal="center" vertical="center"/>
    </xf>
    <xf numFmtId="0" fontId="2" fillId="0" borderId="0" xfId="0" applyFont="1" applyProtection="1"/>
    <xf numFmtId="0" fontId="3" fillId="0" borderId="1" xfId="0" applyFont="1" applyBorder="1" applyProtection="1"/>
    <xf numFmtId="44" fontId="2" fillId="0" borderId="1" xfId="0" applyNumberFormat="1" applyFont="1" applyBorder="1" applyProtection="1"/>
    <xf numFmtId="44" fontId="3" fillId="0" borderId="1" xfId="0" applyNumberFormat="1" applyFont="1" applyBorder="1" applyProtection="1"/>
    <xf numFmtId="44" fontId="10" fillId="3" borderId="1" xfId="0" applyNumberFormat="1" applyFont="1" applyFill="1" applyBorder="1" applyProtection="1"/>
    <xf numFmtId="44" fontId="2" fillId="0" borderId="0" xfId="0" applyNumberFormat="1" applyFont="1" applyProtection="1"/>
    <xf numFmtId="0" fontId="3" fillId="0" borderId="1" xfId="0" applyFont="1" applyBorder="1" applyAlignment="1" applyProtection="1">
      <alignment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Protection="1"/>
    <xf numFmtId="0" fontId="2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44" fontId="2" fillId="0" borderId="1" xfId="1" applyFont="1" applyBorder="1" applyAlignment="1" applyProtection="1">
      <alignment vertical="center"/>
    </xf>
    <xf numFmtId="44" fontId="9" fillId="2" borderId="1" xfId="1" applyFont="1" applyFill="1" applyBorder="1" applyAlignment="1" applyProtection="1">
      <alignment vertical="center"/>
      <protection locked="0"/>
    </xf>
    <xf numFmtId="44" fontId="9" fillId="0" borderId="1" xfId="1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left" vertical="center" wrapText="1"/>
      <protection locked="0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102C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932A9-BF5A-49A9-A782-7CBDBEE46FB2}">
  <dimension ref="A1:J21"/>
  <sheetViews>
    <sheetView tabSelected="1" workbookViewId="0">
      <selection activeCell="H17" sqref="H17"/>
    </sheetView>
  </sheetViews>
  <sheetFormatPr defaultColWidth="8.85546875" defaultRowHeight="14.25" x14ac:dyDescent="0.3"/>
  <cols>
    <col min="1" max="1" width="57.140625" style="3" bestFit="1" customWidth="1"/>
    <col min="2" max="10" width="16.7109375" style="3" customWidth="1"/>
    <col min="11" max="16384" width="8.85546875" style="3"/>
  </cols>
  <sheetData>
    <row r="1" spans="1:10" ht="17.25" x14ac:dyDescent="0.3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7.25" x14ac:dyDescent="0.3">
      <c r="A2" s="22" t="s">
        <v>23</v>
      </c>
      <c r="B2" s="22"/>
      <c r="C2" s="18"/>
      <c r="D2" s="18"/>
      <c r="E2" s="18"/>
      <c r="F2" s="18"/>
      <c r="G2" s="18"/>
      <c r="H2" s="18"/>
      <c r="I2" s="18"/>
      <c r="J2" s="18"/>
    </row>
    <row r="3" spans="1:10" ht="15.6" customHeight="1" x14ac:dyDescent="0.3">
      <c r="A3" s="22" t="s">
        <v>27</v>
      </c>
      <c r="B3" s="22"/>
      <c r="C3" s="22"/>
      <c r="D3" s="13"/>
      <c r="E3" s="13"/>
      <c r="F3" s="13"/>
      <c r="G3" s="13"/>
      <c r="H3" s="13"/>
      <c r="I3" s="13"/>
      <c r="J3" s="13"/>
    </row>
    <row r="4" spans="1:10" ht="15.6" customHeight="1" x14ac:dyDescent="0.3">
      <c r="A4" s="17" t="s">
        <v>21</v>
      </c>
      <c r="B4" s="23"/>
      <c r="C4" s="23"/>
      <c r="D4" s="23"/>
      <c r="E4" s="23"/>
      <c r="F4" s="13"/>
      <c r="G4" s="13"/>
      <c r="H4" s="13"/>
      <c r="I4" s="13"/>
      <c r="J4" s="13"/>
    </row>
    <row r="5" spans="1:10" s="14" customFormat="1" ht="15.6" customHeight="1" x14ac:dyDescent="0.3">
      <c r="A5" s="10"/>
      <c r="B5" s="11"/>
      <c r="C5" s="11"/>
      <c r="D5" s="11"/>
      <c r="E5" s="11"/>
      <c r="F5" s="12"/>
      <c r="G5" s="12"/>
      <c r="H5" s="12"/>
      <c r="I5" s="12"/>
      <c r="J5" s="13"/>
    </row>
    <row r="6" spans="1:10" ht="42.75" x14ac:dyDescent="0.3">
      <c r="A6" s="15"/>
      <c r="B6" s="16" t="s">
        <v>1</v>
      </c>
      <c r="C6" s="16" t="s">
        <v>2</v>
      </c>
      <c r="D6" s="16" t="s">
        <v>19</v>
      </c>
      <c r="E6" s="16" t="s">
        <v>4</v>
      </c>
      <c r="F6" s="16" t="s">
        <v>5</v>
      </c>
      <c r="G6" s="16" t="s">
        <v>26</v>
      </c>
      <c r="H6" s="16" t="s">
        <v>3</v>
      </c>
      <c r="I6" s="16" t="s">
        <v>8</v>
      </c>
      <c r="J6" s="16" t="s">
        <v>9</v>
      </c>
    </row>
    <row r="7" spans="1:10" x14ac:dyDescent="0.3">
      <c r="A7" s="4" t="s">
        <v>0</v>
      </c>
      <c r="B7" s="1">
        <v>110</v>
      </c>
      <c r="C7" s="1">
        <v>60</v>
      </c>
      <c r="D7" s="1">
        <f>B7+C7</f>
        <v>170</v>
      </c>
      <c r="E7" s="1">
        <v>40</v>
      </c>
      <c r="F7" s="1">
        <f>D7*E7</f>
        <v>6800</v>
      </c>
      <c r="G7" s="19">
        <v>37</v>
      </c>
      <c r="H7" s="20">
        <v>0</v>
      </c>
      <c r="I7" s="5">
        <f>G7*F7</f>
        <v>251600</v>
      </c>
      <c r="J7" s="6">
        <f>H7*F7</f>
        <v>0</v>
      </c>
    </row>
    <row r="8" spans="1:10" x14ac:dyDescent="0.3">
      <c r="A8" s="4" t="s">
        <v>20</v>
      </c>
      <c r="B8" s="1">
        <v>1900</v>
      </c>
      <c r="C8" s="1">
        <v>1200</v>
      </c>
      <c r="D8" s="1">
        <f>B8+C8</f>
        <v>3100</v>
      </c>
      <c r="E8" s="1">
        <v>0.25</v>
      </c>
      <c r="F8" s="1">
        <f>D8*E8</f>
        <v>775</v>
      </c>
      <c r="G8" s="19">
        <f>G7/4</f>
        <v>9.25</v>
      </c>
      <c r="H8" s="21">
        <f>ROUND((H7/4),2)</f>
        <v>0</v>
      </c>
      <c r="I8" s="5">
        <f>G8*D8</f>
        <v>28675</v>
      </c>
      <c r="J8" s="6">
        <f>H8*D8</f>
        <v>0</v>
      </c>
    </row>
    <row r="10" spans="1:10" x14ac:dyDescent="0.3">
      <c r="A10" s="1"/>
      <c r="B10" s="2" t="s">
        <v>6</v>
      </c>
      <c r="C10" s="2" t="s">
        <v>7</v>
      </c>
    </row>
    <row r="11" spans="1:10" x14ac:dyDescent="0.3">
      <c r="A11" s="4" t="s">
        <v>18</v>
      </c>
      <c r="B11" s="5">
        <f>I7+I8</f>
        <v>280275</v>
      </c>
      <c r="C11" s="6">
        <f>J7+J8</f>
        <v>0</v>
      </c>
    </row>
    <row r="12" spans="1:10" x14ac:dyDescent="0.3">
      <c r="A12" s="4" t="s">
        <v>11</v>
      </c>
      <c r="B12" s="5">
        <f>I7+I8</f>
        <v>280275</v>
      </c>
      <c r="C12" s="6">
        <f>J7+J8</f>
        <v>0</v>
      </c>
    </row>
    <row r="13" spans="1:10" x14ac:dyDescent="0.3">
      <c r="A13" s="4" t="s">
        <v>12</v>
      </c>
      <c r="B13" s="5">
        <f>I7</f>
        <v>251600</v>
      </c>
      <c r="C13" s="6">
        <f>J7</f>
        <v>0</v>
      </c>
    </row>
    <row r="14" spans="1:10" x14ac:dyDescent="0.3">
      <c r="A14" s="4" t="s">
        <v>13</v>
      </c>
      <c r="B14" s="5">
        <f>I7</f>
        <v>251600</v>
      </c>
      <c r="C14" s="6">
        <f>J7</f>
        <v>0</v>
      </c>
    </row>
    <row r="15" spans="1:10" x14ac:dyDescent="0.3">
      <c r="A15" s="4" t="s">
        <v>14</v>
      </c>
      <c r="B15" s="5">
        <f>I8*2</f>
        <v>57350</v>
      </c>
      <c r="C15" s="6">
        <f>J8*2</f>
        <v>0</v>
      </c>
    </row>
    <row r="16" spans="1:10" ht="15" x14ac:dyDescent="0.3">
      <c r="A16" s="4" t="s">
        <v>25</v>
      </c>
      <c r="B16" s="5">
        <f>SUM(B11:B15)</f>
        <v>1121100</v>
      </c>
      <c r="C16" s="7">
        <f>SUM(C11:C15)</f>
        <v>0</v>
      </c>
      <c r="D16" s="8" t="s">
        <v>24</v>
      </c>
    </row>
    <row r="18" spans="1:3" x14ac:dyDescent="0.3">
      <c r="A18" s="9" t="s">
        <v>15</v>
      </c>
      <c r="B18" s="5">
        <f>B16*0.2</f>
        <v>224220</v>
      </c>
      <c r="C18" s="6">
        <f>C16*0.2</f>
        <v>0</v>
      </c>
    </row>
    <row r="19" spans="1:3" x14ac:dyDescent="0.3">
      <c r="A19" s="4" t="s">
        <v>16</v>
      </c>
      <c r="B19" s="5">
        <f>B16*0.05</f>
        <v>56055</v>
      </c>
      <c r="C19" s="6">
        <f>B19</f>
        <v>56055</v>
      </c>
    </row>
    <row r="20" spans="1:3" x14ac:dyDescent="0.3">
      <c r="A20" s="9" t="s">
        <v>17</v>
      </c>
      <c r="B20" s="5">
        <f>I7/2</f>
        <v>125800</v>
      </c>
      <c r="C20" s="6">
        <f>B20</f>
        <v>125800</v>
      </c>
    </row>
    <row r="21" spans="1:3" x14ac:dyDescent="0.3">
      <c r="A21" s="4" t="s">
        <v>10</v>
      </c>
      <c r="B21" s="5">
        <f>B16+B18+B19+B20</f>
        <v>1527175</v>
      </c>
      <c r="C21" s="6">
        <f>C16+C18+C19+C20</f>
        <v>181855</v>
      </c>
    </row>
  </sheetData>
  <sheetProtection algorithmName="SHA-512" hashValue="CkefMBt364fLJG82mPS97w6nxEyv53KZMOO6jS6hS01H+Nq+8axdgsWQ8pZkahALoTzNHIq6rL3o+JuLK29Jyg==" saltValue="f7+7apEmLxP4WgSZ/VkEzA==" spinCount="100000" sheet="1" objects="1" scenarios="1"/>
  <mergeCells count="4">
    <mergeCell ref="A1:J1"/>
    <mergeCell ref="A2:B2"/>
    <mergeCell ref="B4:E4"/>
    <mergeCell ref="A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Locatelli</dc:creator>
  <cp:lastModifiedBy>Viola Locatelli</cp:lastModifiedBy>
  <dcterms:created xsi:type="dcterms:W3CDTF">2026-07-14T09:41:50Z</dcterms:created>
  <dcterms:modified xsi:type="dcterms:W3CDTF">2026-07-15T15:14:05Z</dcterms:modified>
</cp:coreProperties>
</file>